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6 НИОКР" sheetId="16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'Вопрос 1.1'!$A$3:$M$3</definedName>
    <definedName name="_xlnm._FilterDatabase" localSheetId="2" hidden="1">'Вопрос 1.2'!$E$1:$E$11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1.1'!$A$1:$J$38</definedName>
    <definedName name="_xlnm.Print_Area" localSheetId="2">'Вопрос 1.2'!$A$1:$K$20</definedName>
    <definedName name="_xlnm.Print_Area" localSheetId="3">'Вопрос 1.3  Энергоучет'!$A$1:$J$7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2" l="1"/>
  <c r="H7" i="2"/>
  <c r="H6" i="2"/>
  <c r="H5" i="2"/>
  <c r="H20" i="3"/>
  <c r="H19" i="3"/>
  <c r="H18" i="3"/>
  <c r="H8" i="3"/>
  <c r="H9" i="2" l="1"/>
  <c r="H14" i="3" l="1"/>
  <c r="H13" i="3"/>
  <c r="H12" i="3"/>
  <c r="H11" i="3"/>
  <c r="H12" i="2"/>
  <c r="H10" i="3" l="1"/>
  <c r="H11" i="2"/>
  <c r="H8" i="6" l="1"/>
  <c r="H7" i="5"/>
  <c r="H8" i="1"/>
</calcChain>
</file>

<file path=xl/sharedStrings.xml><?xml version="1.0" encoding="utf-8"?>
<sst xmlns="http://schemas.openxmlformats.org/spreadsheetml/2006/main" count="468" uniqueCount="220">
  <si>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</si>
  <si>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</si>
  <si>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</si>
  <si>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</si>
  <si>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</si>
  <si>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</si>
  <si>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</si>
  <si>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</si>
  <si>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</si>
  <si>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</si>
  <si>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</si>
  <si>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</si>
  <si>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</si>
  <si>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</si>
  <si>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</si>
  <si>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</si>
  <si>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</si>
  <si>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</si>
  <si>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</si>
  <si>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</si>
  <si>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</si>
  <si>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</si>
  <si>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</si>
  <si>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</si>
  <si>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</si>
  <si>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</si>
  <si>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</si>
  <si>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</si>
  <si>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</si>
  <si>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</si>
  <si>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</si>
  <si>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</si>
  <si>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</si>
  <si>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</si>
  <si>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</si>
  <si>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</si>
  <si>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</si>
  <si>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</si>
  <si>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</si>
  <si>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</si>
  <si>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</si>
  <si>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</si>
  <si>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</si>
  <si>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</si>
  <si>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</si>
  <si>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</si>
  <si>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</si>
  <si>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</si>
  <si>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</si>
  <si>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</si>
  <si>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</si>
  <si>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</si>
  <si>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</si>
  <si>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</si>
  <si>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</si>
  <si>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</si>
  <si>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</si>
  <si>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</si>
  <si>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</si>
  <si>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</si>
  <si>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</si>
  <si>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</si>
  <si>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</si>
  <si>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</si>
  <si>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</si>
  <si>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</si>
  <si>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</si>
  <si>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</si>
  <si>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</si>
  <si>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</si>
  <si>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</si>
  <si>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</si>
  <si>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</si>
  <si>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</si>
  <si>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</si>
  <si>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</si>
  <si>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</si>
  <si>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</si>
  <si>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</si>
  <si>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</si>
  <si>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</si>
  <si>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Запрос цен</t>
  </si>
  <si>
    <t>МКС</t>
  </si>
  <si>
    <t>ОКС</t>
  </si>
  <si>
    <t>Пиналов И.А.</t>
  </si>
  <si>
    <t>ЮЭС</t>
  </si>
  <si>
    <t xml:space="preserve">Конкурс </t>
  </si>
  <si>
    <t>ПРИЛОЖЕНИЕ № 1.1 к протоколу от 14.05.2026 №</t>
  </si>
  <si>
    <t>ПРИЛОЖЕНИЕ № 1.2 к протоколу от 14.05.2026 №</t>
  </si>
  <si>
    <t>ПРИЛОЖЕНИЕ №1.6 к протоколу от 14.05.2026 №</t>
  </si>
  <si>
    <t>Выполнение ПИР по 2 титулам модернизации закрытого переходного пункта 110 кВ с установкой систем безопасности, охранной сигнализации, камер видеонаблюдения</t>
  </si>
  <si>
    <t>089-0006442</t>
  </si>
  <si>
    <t>Выполнение СМР, ПНР полным иждивением Подрядчика по титулу: Реконструкция КВЛ-10 кВ ф.3 от ПС №246 "Ляхово", в т.ч. ПИР, МО, г.о. Домодедово (Загруженные фидера 2022г) (5,526 км; 1 шт.(прочие))</t>
  </si>
  <si>
    <t>082-0035253</t>
  </si>
  <si>
    <t>Выполнение СМР, ПНР полным иждивением Подрядчика   по титулу: Реконструкция 2КЛ-10кВ направлением ТП-10/0,4кВ № 15643 А - ТП-10/0,4кВ № 17967 А, ТП-10/0,4кВ № 15643 Б - ТП-10/0,4кВ № 17967 Б, в т.ч. ПИР по адресу: г. Москва, ул. Лескова, д.З0, стр.1 - ул. Коненкова,  д.12 А, стр.1</t>
  </si>
  <si>
    <t>085-0013329</t>
  </si>
  <si>
    <t>Выполнение СМР, ПНР полным иждивением Подрядчика   по титулу: Реконструкция 2КЛ-10кВ направлением РТП-10/0,4кВ № 16004 с.1 - ТП 10/0,4кВ № 13457 А, РТП-10/0,4кВ № 16004 с.2 - ТП-10/0,4кВ № 13457 Б, в т.ч. ПИР: г.Москва, СВО</t>
  </si>
  <si>
    <t>085-0013330</t>
  </si>
  <si>
    <t>Выполнение СМР, ПНР полным иждивением Подрядчика   по титулу: Реконструкция 2КЛ-10кВ направлением ТП-10/0,4кВ № 15634 А - ТП-10/0,4кВ № 15643 А, ТП-10/0,4кВ № 15634 Б - ТП-10/0,4кВ № 15643 Б, в т. ч. ПИР: г. Москва, ул. Коненкова, д.8, стр.2 - ул. Коненкова, д. 12А, стр.1</t>
  </si>
  <si>
    <t>085-0013332</t>
  </si>
  <si>
    <t>Выполнение ПИР по титулу: Строительство РТП-10/0,4кВ с тр-ми 4х1250кВА, 2КЛ-10кВ от доп. сек. КРУ-10кВ ПС 110/10/6кВ № 180 Новокунцево до сооруж. РТП-10/0,4кВ, 2КЛ-10кВ от КЛ направлением ТП-10/0,4кВ № 14205 - ТП-10/0,4кВ № 14206 до КЛ направлением ТП-10/0,4кВ № 14205 - ТП-10/0,4кВ № 14206 с заходом в сооруж. РТП-10/0,4кВ, 42КЛ-0,4кВ от сооруж. РТП-10/0,4кВ до ВРУ-0,4кВ № 1-11 Заявителя в т.ч. ПИР: г.Москва, ул.Матвеевская, з/у 24</t>
  </si>
  <si>
    <t>085-0014677</t>
  </si>
  <si>
    <t>Ремонт электротехнических лабораторий производства холдинга «Megger» для нужд МКС - филиала ПАО «Россети Московский регион» в 2026-2027г.</t>
  </si>
  <si>
    <t>085-0014221</t>
  </si>
  <si>
    <t>31.12.2027</t>
  </si>
  <si>
    <t>30.11.2026</t>
  </si>
  <si>
    <t>31.12.2026</t>
  </si>
  <si>
    <t>31.12.2028</t>
  </si>
  <si>
    <t>Выполнение  ПИР по титулу: Реконструкция 2ПКЛ-10 кВ направлением ПС - 220/110/10 кВ №46 Бутырки - РП-10 кВ № 12193, ПС - 220/110/10 кВ №46 Бутырки - РП-10 кВ № №12194 , в т.ч. ПИР: г.Москва,ул. Академика Королева, д.12 (7,4 км; 1 120 п.м.)</t>
  </si>
  <si>
    <t>085-0013400</t>
  </si>
  <si>
    <t>Выполнение  ПИР по титулу: Реконструкция 4КЛ-10кВ направлением РТП-10/0,4кВ № 15182 с.2 - ПС 110/10кВ №112 Ростокино, РТП-10/0,4кВ № 12194 с.1-ПС 110/10кВ №112 Ростокино, РТП-10/0,4кВ №12193 с.2.-ПС 110/10кВ №112 Ростокино, РТП-10/0,4кВ №12078 с.4-ПС 110/10кВ №112 Ростокино, в т.ч. ПИР: г.Москва, ул.Академика Королева, д.19 (2,6 км; 840 п.м.)</t>
  </si>
  <si>
    <t>085-0013398</t>
  </si>
  <si>
    <t>Выполнение  ПИР по титулу: Реконструкция 3КЛ-10кВ направлением РП-10кВ № 12078 - ТЭЦ 21, РП-10кВ № 15182- ТЭЦ 21 А, РП-10кВ № 15182- ТЭЦ 21 Б , в т.ч. ПИР: г.Москва, Коровинское ш. - Дмитровское ш. (35,96 км; 1 200 п.м.)</t>
  </si>
  <si>
    <t>085-0013399</t>
  </si>
  <si>
    <t>Выполнение СМР, ПНР, материалы и оборудование (дополнительный объем) по титулу: Строительство БКТП-10/0,4 кВ, с тр-ми 2x630 кВА, КЛ-10 кВ напр. ТП № 3209 1,2 секция - ТП №3210 1,2 секция с монтажом соединительных муфт до РУ-10 кВ проектируемой БКТП-10/0,4, в т.ч. ПИР, г. Москва, п. Сосенское, п. Коммунарка, ул. Сосенский Стан</t>
  </si>
  <si>
    <t>088-0007482</t>
  </si>
  <si>
    <t>Выполнение СМР, ПНР, оборудование и материалы по титулу: Строительство КЛ-10 кВ от сооружаемой ячейки РУ-10 кВ РП №110 до сооружаемого СП-10 кВ ПС-220 кВ №836 "Слобода", СП-10 кВ, в т.ч. ПИР,МО, Истринский р-н, д. Зеленково, 50:08:0050240:135</t>
  </si>
  <si>
    <t>083-0022316</t>
  </si>
  <si>
    <t>Выполнение ПИР по объектам ЗЭС распоряжение № 453р от 07.04.2026г. Одинцовского р-на (2 объекта)</t>
  </si>
  <si>
    <t>083-0022584</t>
  </si>
  <si>
    <t>Выполнение ПИР по объектам ЗЭС распоряжение № 453р от 07.04.2026г. Можайского р-на (2 объекта)</t>
  </si>
  <si>
    <t>083-0022587</t>
  </si>
  <si>
    <t>Выполнение ПИР, СМР, ПНР, оборудование и материалы по титулу: Реконструкция КЛ-6 кВ направлением от ТП-6/0,4 кВ №6703Б до ТП-6/0,4 кВ №6705 Б ПС-110 кВ №110 "Рублево", КЛ-6 кВ от РТП-6/0,4 кВ № 5065 1 до ТП-6/0,4 кВ №6705 А ПС-110 кВ №67 "Усово", КЛ-6 кВ от ТП-6/0,4 кВ №6705 до КТП-6/0,4 кВ №6587, КЛ-6 кВ от ТП-6/0,4 кВ 6705А до КТП-6/0,4 кВ №8022, КЛ-6 кВ от РТП-6/0,4 кВ №5065 2 до ТП-6/0,4 кВ №6705 Б (переустройство линии с изменением трассы прокладки) для освобождения земельного участка заявителя, 4хКРУН с ТМ, в т.ч. ПИР, МО, Одинцовский р-н, д. Жуковка, 50:20:0010511:7</t>
  </si>
  <si>
    <t>083-0022664</t>
  </si>
  <si>
    <t>Выполнение СМР, ПНР, материалы и оборудование по титулу: Модернизация ПС-110 кВ № 813 Полет с установкой 1 доп.ячейки на 1 сек и 1 доп.ячейки на 5 сек КРУ-10 кВ, с выполнением мероприятий по компенсации емкостных токов на 1+3 сек КРУ-10 кВ, на 6 сек соор. КРУ-10 кВ, в т.ч. ПИР, 143350, г. Москва, п Марушкинское, Постниково д, кадастровый номер: 77:18:0170518:442, 77:00:0000000:498826, 77:18:0170518:440 (0,145 км; 2 шт.(РУ); 8 шт.(прочие))</t>
  </si>
  <si>
    <t>089-0005835</t>
  </si>
  <si>
    <t>Оказание услуг по независимому строительному контролю по титулу: Строительство ПС-110 кВ Ермолино с установкой двух трансформаторов напряжением 110/10 кВ мощностью 25 МВА каждый и заходов от ВЛ-110 кВ Икша -Белый Раст № 3 на ПС-110 кВ Ермолино с образованием ВЛ-110 кВ Икша1 - Ермолино и ВЛ 110 кВ Белый Раст - Ермолино, в т.ч. ПИР, МО, Дмитровский р-н, д. Спас - Каменка</t>
  </si>
  <si>
    <t>062-0010813</t>
  </si>
  <si>
    <t>Выполнение  ПИР по титулу: Строительство ТП-10/0,4кВ с тр-ми 2х1000кВА, 4КЛ-10кВ от сооруж. ТП-10/0,4кВ до КЛ направлением ТП-10/0,4кВ № 16959 – РТП-10/0,4кВ № 28106, в т.ч. ПИР: г.Москва, в районе ул.Вильгельма Пика, д.11</t>
  </si>
  <si>
    <t>085-0014306</t>
  </si>
  <si>
    <t>Выполнение  ПИР, СМР, ПНР, материалы,оборудование по титулу: Строительство ТП-10/0,4кВ№ 1,2 с тр-ми 2х1000кВА, 2КЛ-10кВ от РТП-10/0,4кВ (сооружается по дог. ТП № ИА-25-302-28348(514473)) до РТП-10/0,4кВ № 19021 с заходом в сооруж. ТП-10/0,4кВ № 1,2, в т.ч. ПИР: г.Москва, наземная перехватывающая парковка (вблизи территории с адресными ориентирами: ш.Энтузиастов, вл.63Б (ул.Магнитогорская, вл.27))</t>
  </si>
  <si>
    <t>085-0014334</t>
  </si>
  <si>
    <t>Выполнение  ПИР, СМР, ПНР, материалы, оборудование по двум титулам: г.Москва, ул.Берсеневская, у д.2, корп.1, Причал "Большой Каменный мост"</t>
  </si>
  <si>
    <t>085-0014339</t>
  </si>
  <si>
    <t>Выполнение  ПИР по титулу: Строительство ТП-10/0,4кВ № 1,2 с тр-ми 2х1000кВА, 2КЛ-10кВ от РП-10кВ № 29014 до сооруж. ТП-10/0,4кВ № 1, 2КЛ-10кВ от сооруж. ТП-10/0,4кВ № 1 до КЛ направлением РП-10кВ № 29014 - РТП-10/0,4кВ № 29013 с заходом в сооруж. ТП-10/0,4кВ № 2, в т.ч. ПИР: г.Москва, ОРП вблизи станции МЦК "Локомотив"</t>
  </si>
  <si>
    <t>085-0014363</t>
  </si>
  <si>
    <t>Выполнение  ПИР по титулу: Строительство РП-10кВ № 3,4 с установкой 14 ячеек, КЛ-10кВ от яч. № 33 3 сек. КРУ-10кВ ПС 110/10кВ № 593 Дубровская до сооруж. РП-10кВ № 3, КЛ-10кВ от яч. № 17 1 сек. КРУ-10кВ ПС 110/10кВ № 801 Кузьминки до сооруж. РП-10кВ № 3, КЛ-10кВ от яч. № 48 4 сек. КРУ-10кВ ПС 110/35/6кВ № 90 Ленинская до сооруж. РП-10кВ № 4, КЛ-10кВ от яч. № 3 2 сек. КРУ-10кВ ПС 110/10кВ № 801 Кузьминки до сооруж РП-10кВ № 4, в т.ч. ПИР: г.Москва, район Люблино, мкр.А,Б,Г,Е, зона № 19.1, зона № 10.1</t>
  </si>
  <si>
    <t>085-0014578</t>
  </si>
  <si>
    <t>Выполнение ПИР по титулу: Строительство ТП-10/0,4кВ № 3 с тр-ми 2х1250кВА, ТП-10/0,4кВ № 4 с тр-ми 2х1000кВА, 2КЛ-10кВ  направлением РП-10кВ № 1 (сооружаемого по дог. ТП № ИА-22-302-9606(940758)) до РП-10кВ № 2 с заходом в сооруж. ТП-10/0,4кВ № 3,4, 18КЛ-0,4кВ от сооруж. ТП-10/0,4кВ № 4 до ВРУ-0,4кВ № 1-5 стр. 4.1, 4.2 Заявителя, 14КЛ-0,4кВ от сооруж. ТП-10/0,4кВ № 3 до ВРУ-0,4кВ № 1-4 стр. 5.1, 5.2 Заявителя, в т.ч. ПИР: г.Москва, ул.Амурская, з/у 1/11</t>
  </si>
  <si>
    <t>085-0014699</t>
  </si>
  <si>
    <t>Выполнение  ПИР по титулу: Строительство ТП-10/0,4кВ № 7 с тр-ми 2х1000кВА, 2КЛ-10кВ от сооруж. ТП-10/0,4кВ № 9 (сооружается по договору № ИА-22-302-10834(998747) до врезки в КЛ-10кВ направлением ТП-10/0,4кВ № 9 - ТП-10/0,4кВ № 6 (сооружаются по договору № ИА-22-302-10834(998747), с заходом в сооруж. ТП-10/0,4кВ № 7, 2КЛ-10кВ от сооруж. ТП-10/0,4кВ № 7 до РТП-10/0,4кВ № 26179, 12КЛ-0,4кВ от сооруж. ТП-10/0,4кВ № 7 до ВРУ-0,4кВ № 1-4 Заявителя, т.ч. ПИР: г.Москва, Дмитровское ш., з/у 93/3/1</t>
  </si>
  <si>
    <t>085-0014700</t>
  </si>
  <si>
    <t>Выполнение  ПИР по титулу: Строительство РТП-10/0,4кВ с тр-ми 2х1250кВА, ТП-10/0,4кВ с тр-ми 2х1250кВА, 2КЛ-10кВ от ячейки № 19 1 сек. 10кВ и ячейки № 40 4 сек. КРУ-10кВ ПС 110кВ Рублево до сооруж. РТП-10/0,4кВ, 2КЛ-10кВ от сооруж. РТП-10/0,4кВ до сооруж. РТП-10/0,4кВ с заходом в сооруж. ТП-10/0,4кВ, 16КЛ-0,4кВ от сооруж. РТП-10/0,4кВ до ГРЩ-0,4кВ № 1,2 Заявителя, 16КЛ-0,4кВ от сооруж. ТП-10/0,4кВ до ГРЩ-0,4кВ № 3,4 Заявителя, в т.ч. ПИР: г.Москва, Рублёвское ш., вл.143</t>
  </si>
  <si>
    <t>085-0014776</t>
  </si>
  <si>
    <t>Выполнение  ПИР по титулу: Строительство ТП-10/0,4кВ с тр-ми 2х400кВА, 4КЛ-10кВ от сооруж. ТП-10/0,4кВ до КЛ-10кВ направлением ТП-10/0,4кВ № 22706 - ТП-10/0,4кВ № 20647, 4КЛ-0,4кВ от сооруж. ТП-10/0,4кВ до здания Заявителя, в т.ч. ПИР: г.Москва, Востряковское ш.</t>
  </si>
  <si>
    <t>085-0014841</t>
  </si>
  <si>
    <t>Выполнение ПИР, СМР, ПНР, материалы, оборудование по титулу: Строительство ТП-10/0,4кВ с тр-ми 2х630кВА, 4КЛ-10кВ от сооруж. ТП-10/0,4кВ до РП-10кВ (сооружается по дог. ИА-25-302-26862(367021), ТП-10/0,4 кВ № 16400 в т.ч. ПИР: г.Москва, ул.Каспийская, Новоцарицинское ш., Нижний Царицынский пруд</t>
  </si>
  <si>
    <t>085-0014843</t>
  </si>
  <si>
    <t>Выполнение  ПИР, СМР, ПНР, материалы,оборудование по титулу: Строительство ТП-10/0,4кВ с тр-ми 2х630кВА, 2КЛ-10кВ от РП-10кВ № 14090 до сооруж. ТП-10/0,4кВ, 2КЛ-10кВ от ТП-10/0,4кВ № 15261 до сооруж. ТП-10/0,4кВ, в т.ч. ПИР: г.Москва, наземная перехватывающая парковка (между МКАД, ш.Энтузиастов и планируемым разворотным трамвайным кольцом)</t>
  </si>
  <si>
    <t>085-0014844</t>
  </si>
  <si>
    <t>Выполнение СМР, ПНР, материалы (2 этап) по титулу: Строительство ТП-10/0,4кВ с тр-ми 2х400кВА (взамен ТП-10/0,4кВ № 11773), РП-10кВ (взамен РП-10кВ № 12125), 4КЛ-10кВ направлением сооруж. РП-10кВ с.1,с.2 - ТЭЦ-20, ТП-10/0,4кВ № 13238 Б, ТП-10/0,4кВ № ТП-10/0,4кВ № 10818 А, РП-10кВ № 10102 с.2, 4КЛ-10кВ направлением сооруж. ТП-10/0,4кВ А,Б - РП-10кВ № 10102 с.1, ТП-10/0,4кВ № 10818 Б, сооруж. РП-10кВ, ТП-10/0,4кВ № 10629 А, 10КЛ-0,4кВ направлением сооруж. ТП-10/0,4кВ А,Б - вв.57105, вв.37656, вв.57106, вв.37657 (взамен существующих), 2КЛ-0,4кВ направлением сооруж. ТП-10/0,4кВ - сооруж. РП-10кВ для освобождения земельного участка заявителя, в т.ч. ПИР: г.Москва, ул.Орджоникидзе, вл.10, 2-й Донской пр-д, вл.10</t>
  </si>
  <si>
    <t>085-0014867</t>
  </si>
  <si>
    <t>Выполнение ПИР в отношении объекта: Центр обработки данных по адресу: 141255, Московская обл., Пушкинский р-н, в р-не д. Алешино, кадастровый номер: 50:13:0040129:2756</t>
  </si>
  <si>
    <t>081-0026336</t>
  </si>
  <si>
    <t>НМ</t>
  </si>
  <si>
    <t>ЗЭС</t>
  </si>
  <si>
    <t>ОКС
Краснокутский В.А.</t>
  </si>
  <si>
    <t>Сауцкий И.А.</t>
  </si>
  <si>
    <t>30.09.2026</t>
  </si>
  <si>
    <t>31.08.2026</t>
  </si>
  <si>
    <t>26.12.2026</t>
  </si>
  <si>
    <t>31.03.2027</t>
  </si>
  <si>
    <t>30.12.2027</t>
  </si>
  <si>
    <t>30.06.2027</t>
  </si>
  <si>
    <t>17.12.2026</t>
  </si>
  <si>
    <t>17.12.2027</t>
  </si>
  <si>
    <t>09.12.2027</t>
  </si>
  <si>
    <t>28.02.2027</t>
  </si>
  <si>
    <t>30.12.2026</t>
  </si>
  <si>
    <t>09.08.2026</t>
  </si>
  <si>
    <t>25.12.2026</t>
  </si>
  <si>
    <t>05.08.2027</t>
  </si>
  <si>
    <t>16.12.2027</t>
  </si>
  <si>
    <t>14.09.2026</t>
  </si>
  <si>
    <t>14.06.2027</t>
  </si>
  <si>
    <t>Выполнение ПИР, СМР, ПНР полным иждивением Подрядчика по титулу: Строительство БКТП-2х400 10/0,4 кВ, 2хКЛ-10 кВ от КЛ-10 кВ направлением ТП-22937А - ТП-25866 до Т-1, 2хКЛ-10 кВ от КЛ-10 кВ направлением ТП-22937Б - ТП-29727 до Т-2 ПС-110 кВ №67 "Усово", ГРЩ-0,4 кВ, КЛ-0,4 кВ (КЛ-10 кВ-0,2 км, КЛ-0,4 кВ-0,18 км), в т.ч. ПИР, МО, Одинцовский р-н, п. дачного хозяйства "Жуковка", тер. Жуковка-1, 50:20:0010411:13070, 50:20:0010411:13288, 50:20:0010411:13287</t>
  </si>
  <si>
    <t>083-0022721</t>
  </si>
  <si>
    <t>Выполнение ПИР, СМР, ПНР полным иждивением Подрядчика по титулу: Строительство ТП-10/0,4 кВ, КЛ-10 кВ от врезки в КЛ-10 кВ РП1943/586А - ТП1951, КЛ-10 кВ от врезки в КЛ-10 кВ РП1943/586Б - ТП1951 ПС №420 "Долгопрудная", 2-КЛ-0,4 кВ, ВРЩ-0,4 кВ, в т.ч. ПИР, МО, г.о. Долгопрудный, в районе ул. Новодачной, д. 1</t>
  </si>
  <si>
    <t>081-0026589</t>
  </si>
  <si>
    <t>23.08.2026</t>
  </si>
  <si>
    <t>07.08.2026</t>
  </si>
  <si>
    <t>Поставка модульных трансформаторных подстанций</t>
  </si>
  <si>
    <t>062-0010745</t>
  </si>
  <si>
    <t>04.12.2026</t>
  </si>
  <si>
    <t>Поставка системы фильтрации и осушения масел</t>
  </si>
  <si>
    <t>062-0010821</t>
  </si>
  <si>
    <t xml:space="preserve">Запрос предложений </t>
  </si>
  <si>
    <t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НМ - филиала ПАО «Россети Московский регион» стоимостью лотов менее 10 млн. руб. с НДС.</t>
  </si>
  <si>
    <t>062-0009724</t>
  </si>
  <si>
    <t>Выполнение плановых работ по ремонту производственных/производственно-административных зданий и сооружений ПС и ОРУ 35-110 кВ, РП и ТП 6-10 кВ Коломенской зоны для нужд филиала ПАО "Россети Московский регион" - Восточные электрические сети в 2026 г.</t>
  </si>
  <si>
    <t>084-0018153</t>
  </si>
  <si>
    <t>Ремонт электрических талей и кран-балок (мостовых кранов) в 2026-2027 г.г. для нужд филиала ПАО «Россети Московский регион» -Западные электрические сети.</t>
  </si>
  <si>
    <t>083-0019890</t>
  </si>
  <si>
    <t>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t>
  </si>
  <si>
    <t>083-0021788</t>
  </si>
  <si>
    <t>Предварительный отбор</t>
  </si>
  <si>
    <t>ВЭС</t>
  </si>
  <si>
    <t>без объявления стоимости</t>
  </si>
  <si>
    <t>Сиденко Г.С.</t>
  </si>
  <si>
    <t>02.06.2027</t>
  </si>
  <si>
    <t>Поставка СИЗ персонала</t>
  </si>
  <si>
    <t>062-0010784</t>
  </si>
  <si>
    <t>Поставка сухого силового трансформатора с напряжением 6-20кВ</t>
  </si>
  <si>
    <t>062-0010698</t>
  </si>
  <si>
    <t>Поставка материалов для исполнения доходного контракта по строительству сетей электроснабжения на объекте: «Сеть автомобильных дорог общего пользования регионального значения Московской области «Солнцево – Бутово – Видное - Каширское шоссе – Молоково – Лыткарино – Томилино – Красково - Железнодорожный» на платной основе. Этап 3.» для нужд филиала «Южные электрические сети» ПАО «Россети МР»</t>
  </si>
  <si>
    <t>062-0010696</t>
  </si>
  <si>
    <t>Поставка аккумуляторов и автомобильных батарей</t>
  </si>
  <si>
    <t>062-0010160</t>
  </si>
  <si>
    <t>Селезнев Е.С</t>
  </si>
  <si>
    <t>08.07.2026</t>
  </si>
  <si>
    <t>17.07.2026</t>
  </si>
  <si>
    <t>Выполнение ПИР, авторский надзор: Модернизация ПС-110 кВ № 765 Сенеж с организацией основных и резервных каналов диспетчерской телефонной связи и передачи информации телемеханики в Московское РДУ и строительство ВОЛС для организации каналов связи РЗА КВЛ-110 кВ Сигма - Хметьево и ВЛ-110 кВ Хметьево - Сенеж (14 000 п.м.; 28 шт.(прочие))</t>
  </si>
  <si>
    <t>081-0026049</t>
  </si>
  <si>
    <t>Обеспечение мобильного штаба Общества спутниковым каналом связи для нужд филиала ПАО «Россети Московский регион» - «Московские кабельные сети».</t>
  </si>
  <si>
    <t>085-0012717</t>
  </si>
  <si>
    <t>Оказание образовательных услуг по подготовке, переподготовке и повышению квалификации рабочих и специалистов по производству работ на опасных производственных объектах</t>
  </si>
  <si>
    <t>062-0009638</t>
  </si>
  <si>
    <t>ОКС
Сахаров А.А.
Краснокутский В.А.</t>
  </si>
  <si>
    <t>Сахаров А.А</t>
  </si>
  <si>
    <t>Трофимов О.Ю.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</si>
</sst>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4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 applyProtection="1">
      <alignment horizontal="center" vertical="center" wrapText="1"/>
    </xf>
    <xf numFmtId="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top" wrapText="1"/>
      <protection locked="0"/>
    </xf>
    <xf numFmtId="0" fontId="81" fillId="0" borderId="0" xfId="0" applyFont="1" applyFill="1"/>
    <xf numFmtId="0" fontId="77" fillId="0" borderId="0" xfId="0" applyFont="1" applyFill="1"/>
    <xf numFmtId="49" fontId="68" fillId="0" borderId="42" xfId="0" applyNumberFormat="1" applyFont="1" applyFill="1" applyBorder="1" applyAlignment="1">
      <alignment horizontal="center" vertical="center"/>
    </xf>
    <xf numFmtId="14" fontId="68" fillId="0" borderId="42" xfId="0" applyNumberFormat="1" applyFont="1" applyBorder="1" applyAlignment="1">
      <alignment horizontal="center" vertical="center" wrapText="1"/>
    </xf>
    <xf numFmtId="10" fontId="68" fillId="0" borderId="42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0" t="s">
        <v>0</v>
      </c>
      <c r="C1" s="120"/>
      <c r="D1" s="120"/>
      <c r="E1" s="4"/>
      <c r="F1" s="121" t="s">
        <v>1</v>
      </c>
      <c r="G1" s="121"/>
      <c r="H1" s="121"/>
    </row>
    <row r="2" spans="1:15" ht="15" customHeight="1">
      <c r="A2" s="122" t="s">
        <v>2</v>
      </c>
      <c r="B2" s="123"/>
      <c r="C2" s="123"/>
      <c r="D2" s="123"/>
      <c r="E2" s="123"/>
      <c r="F2" s="123"/>
      <c r="G2" s="123"/>
      <c r="H2" s="12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17"/>
      <c r="L4" s="118"/>
      <c r="M4" s="118"/>
      <c r="N4" s="118"/>
      <c r="O4" s="11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7" t="s">
        <v>24</v>
      </c>
      <c r="B7" s="118"/>
      <c r="C7" s="118"/>
      <c r="D7" s="118"/>
      <c r="E7" s="118"/>
      <c r="F7" s="118"/>
      <c r="G7" s="118"/>
      <c r="H7" s="118"/>
      <c r="I7" s="118"/>
      <c r="J7" s="119"/>
      <c r="K7" s="117"/>
      <c r="L7" s="118"/>
      <c r="M7" s="118"/>
      <c r="N7" s="118"/>
      <c r="O7" s="11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20" t="s">
        <v>30</v>
      </c>
      <c r="C1" s="120"/>
      <c r="D1" s="120"/>
      <c r="E1" s="2"/>
      <c r="F1" s="125" t="s">
        <v>87</v>
      </c>
      <c r="G1" s="125"/>
      <c r="H1" s="125"/>
      <c r="I1" s="125"/>
      <c r="J1" s="125"/>
    </row>
    <row r="2" spans="1:13" ht="15.75" customHeight="1">
      <c r="A2" s="126" t="s">
        <v>31</v>
      </c>
      <c r="B2" s="127"/>
      <c r="C2" s="127"/>
      <c r="D2" s="127"/>
      <c r="E2" s="127"/>
      <c r="F2" s="127"/>
      <c r="G2" s="127"/>
      <c r="H2" s="127"/>
      <c r="I2" s="127"/>
      <c r="J2" s="127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9" t="s">
        <v>40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3" ht="67.5" customHeight="1">
      <c r="A5" s="77">
        <v>1</v>
      </c>
      <c r="B5" s="105" t="s">
        <v>200</v>
      </c>
      <c r="C5" s="106" t="s">
        <v>201</v>
      </c>
      <c r="D5" s="79" t="s">
        <v>18</v>
      </c>
      <c r="E5" s="107" t="s">
        <v>34</v>
      </c>
      <c r="F5" s="108" t="s">
        <v>20</v>
      </c>
      <c r="G5" s="109">
        <v>987864</v>
      </c>
      <c r="H5" s="109">
        <f t="shared" ref="H5:H8" si="0">G5*1.22</f>
        <v>1205194.08</v>
      </c>
      <c r="I5" s="110" t="s">
        <v>159</v>
      </c>
      <c r="J5" s="110"/>
    </row>
    <row r="6" spans="1:13" ht="54.75" customHeight="1">
      <c r="A6" s="77">
        <v>2</v>
      </c>
      <c r="B6" s="105" t="s">
        <v>202</v>
      </c>
      <c r="C6" s="106" t="s">
        <v>203</v>
      </c>
      <c r="D6" s="79" t="s">
        <v>18</v>
      </c>
      <c r="E6" s="107" t="s">
        <v>34</v>
      </c>
      <c r="F6" s="108" t="s">
        <v>20</v>
      </c>
      <c r="G6" s="109">
        <v>2842787</v>
      </c>
      <c r="H6" s="109">
        <f t="shared" si="0"/>
        <v>3468200.14</v>
      </c>
      <c r="I6" s="110" t="s">
        <v>170</v>
      </c>
      <c r="J6" s="110"/>
    </row>
    <row r="7" spans="1:13" ht="170.25" customHeight="1">
      <c r="A7" s="77">
        <v>3</v>
      </c>
      <c r="B7" s="105" t="s">
        <v>204</v>
      </c>
      <c r="C7" s="106" t="s">
        <v>205</v>
      </c>
      <c r="D7" s="79" t="s">
        <v>18</v>
      </c>
      <c r="E7" s="107" t="s">
        <v>35</v>
      </c>
      <c r="F7" s="108" t="s">
        <v>208</v>
      </c>
      <c r="G7" s="109">
        <v>36885245.899999999</v>
      </c>
      <c r="H7" s="109">
        <f t="shared" si="0"/>
        <v>44999999.997999996</v>
      </c>
      <c r="I7" s="110" t="s">
        <v>209</v>
      </c>
      <c r="J7" s="110"/>
    </row>
    <row r="8" spans="1:13" ht="99.75" customHeight="1">
      <c r="A8" s="77">
        <v>4</v>
      </c>
      <c r="B8" s="105" t="s">
        <v>206</v>
      </c>
      <c r="C8" s="106" t="s">
        <v>207</v>
      </c>
      <c r="D8" s="79" t="s">
        <v>18</v>
      </c>
      <c r="E8" s="107" t="s">
        <v>35</v>
      </c>
      <c r="F8" s="108" t="s">
        <v>20</v>
      </c>
      <c r="G8" s="109">
        <v>32118396</v>
      </c>
      <c r="H8" s="109">
        <f t="shared" si="0"/>
        <v>39184443.119999997</v>
      </c>
      <c r="I8" s="110" t="s">
        <v>210</v>
      </c>
      <c r="J8" s="110"/>
    </row>
    <row r="9" spans="1:13" s="89" customFormat="1" ht="55.5" customHeight="1">
      <c r="A9" s="77">
        <v>5</v>
      </c>
      <c r="B9" s="105" t="s">
        <v>181</v>
      </c>
      <c r="C9" s="106" t="s">
        <v>182</v>
      </c>
      <c r="D9" s="79" t="s">
        <v>18</v>
      </c>
      <c r="E9" s="107" t="s">
        <v>35</v>
      </c>
      <c r="F9" s="108" t="s">
        <v>20</v>
      </c>
      <c r="G9" s="109">
        <v>776438636.00999999</v>
      </c>
      <c r="H9" s="109">
        <f t="shared" ref="H9" si="1">G9*1.22</f>
        <v>947255135.93219995</v>
      </c>
      <c r="I9" s="110" t="s">
        <v>183</v>
      </c>
      <c r="J9" s="110"/>
    </row>
    <row r="10" spans="1:13" ht="15.75" customHeight="1">
      <c r="A10" s="129" t="s">
        <v>24</v>
      </c>
      <c r="B10" s="130"/>
      <c r="C10" s="130"/>
      <c r="D10" s="130"/>
      <c r="E10" s="130"/>
      <c r="F10" s="130"/>
      <c r="G10" s="130"/>
      <c r="H10" s="130"/>
      <c r="I10" s="130"/>
      <c r="J10" s="130"/>
    </row>
    <row r="11" spans="1:13" s="89" customFormat="1" ht="173.25">
      <c r="A11" s="77">
        <v>1</v>
      </c>
      <c r="B11" s="105" t="s">
        <v>100</v>
      </c>
      <c r="C11" s="98" t="s">
        <v>101</v>
      </c>
      <c r="D11" s="79" t="s">
        <v>82</v>
      </c>
      <c r="E11" s="79" t="s">
        <v>35</v>
      </c>
      <c r="F11" s="79" t="s">
        <v>83</v>
      </c>
      <c r="G11" s="80">
        <v>27765096.989999998</v>
      </c>
      <c r="H11" s="100">
        <f t="shared" ref="H11:H12" si="2">G11*1.22</f>
        <v>33873418.327799998</v>
      </c>
      <c r="I11" s="97" t="s">
        <v>104</v>
      </c>
      <c r="J11" s="96"/>
    </row>
    <row r="12" spans="1:13" s="89" customFormat="1" ht="93.75" customHeight="1">
      <c r="A12" s="77">
        <v>2</v>
      </c>
      <c r="B12" s="105" t="s">
        <v>90</v>
      </c>
      <c r="C12" s="107" t="s">
        <v>91</v>
      </c>
      <c r="D12" s="79" t="s">
        <v>36</v>
      </c>
      <c r="E12" s="79" t="s">
        <v>81</v>
      </c>
      <c r="F12" s="79" t="s">
        <v>83</v>
      </c>
      <c r="G12" s="80">
        <v>930476.47</v>
      </c>
      <c r="H12" s="80">
        <f t="shared" si="2"/>
        <v>1135181.2933999998</v>
      </c>
      <c r="I12" s="97" t="s">
        <v>105</v>
      </c>
      <c r="J12" s="96"/>
    </row>
    <row r="13" spans="1:13" s="89" customFormat="1" ht="72.75" customHeight="1">
      <c r="A13" s="77">
        <v>3</v>
      </c>
      <c r="B13" s="105" t="s">
        <v>108</v>
      </c>
      <c r="C13" s="107" t="s">
        <v>109</v>
      </c>
      <c r="D13" s="79" t="s">
        <v>82</v>
      </c>
      <c r="E13" s="79" t="s">
        <v>81</v>
      </c>
      <c r="F13" s="79" t="s">
        <v>83</v>
      </c>
      <c r="G13" s="80">
        <v>25008136.579999998</v>
      </c>
      <c r="H13" s="80">
        <v>30509926.627599996</v>
      </c>
      <c r="I13" s="97" t="s">
        <v>158</v>
      </c>
      <c r="J13" s="96"/>
    </row>
    <row r="14" spans="1:13" s="89" customFormat="1" ht="69.75" customHeight="1">
      <c r="A14" s="77">
        <v>4</v>
      </c>
      <c r="B14" s="105" t="s">
        <v>110</v>
      </c>
      <c r="C14" s="107" t="s">
        <v>111</v>
      </c>
      <c r="D14" s="79" t="s">
        <v>82</v>
      </c>
      <c r="E14" s="79" t="s">
        <v>81</v>
      </c>
      <c r="F14" s="79" t="s">
        <v>83</v>
      </c>
      <c r="G14" s="80">
        <v>27869048.080000002</v>
      </c>
      <c r="H14" s="80">
        <v>34000238.657600001</v>
      </c>
      <c r="I14" s="97" t="s">
        <v>158</v>
      </c>
      <c r="J14" s="96"/>
    </row>
    <row r="15" spans="1:13" s="89" customFormat="1" ht="72" customHeight="1">
      <c r="A15" s="77">
        <v>5</v>
      </c>
      <c r="B15" s="105" t="s">
        <v>112</v>
      </c>
      <c r="C15" s="107" t="s">
        <v>113</v>
      </c>
      <c r="D15" s="79" t="s">
        <v>82</v>
      </c>
      <c r="E15" s="79" t="s">
        <v>81</v>
      </c>
      <c r="F15" s="79" t="s">
        <v>83</v>
      </c>
      <c r="G15" s="80">
        <v>76569696.160000011</v>
      </c>
      <c r="H15" s="80">
        <v>93415029.315200016</v>
      </c>
      <c r="I15" s="97" t="s">
        <v>158</v>
      </c>
      <c r="J15" s="96"/>
    </row>
    <row r="16" spans="1:13" s="89" customFormat="1" ht="52.5" customHeight="1">
      <c r="A16" s="77">
        <v>6</v>
      </c>
      <c r="B16" s="105" t="s">
        <v>114</v>
      </c>
      <c r="C16" s="107" t="s">
        <v>115</v>
      </c>
      <c r="D16" s="79" t="s">
        <v>154</v>
      </c>
      <c r="E16" s="79" t="s">
        <v>81</v>
      </c>
      <c r="F16" s="79" t="s">
        <v>83</v>
      </c>
      <c r="G16" s="80">
        <v>25462208.16</v>
      </c>
      <c r="H16" s="80">
        <v>31063893.955199998</v>
      </c>
      <c r="I16" s="97" t="s">
        <v>159</v>
      </c>
      <c r="J16" s="96"/>
    </row>
    <row r="17" spans="1:10" s="89" customFormat="1" ht="110.25">
      <c r="A17" s="77">
        <v>7</v>
      </c>
      <c r="B17" s="105" t="s">
        <v>116</v>
      </c>
      <c r="C17" s="107" t="s">
        <v>117</v>
      </c>
      <c r="D17" s="79" t="s">
        <v>155</v>
      </c>
      <c r="E17" s="79" t="s">
        <v>81</v>
      </c>
      <c r="F17" s="79" t="s">
        <v>83</v>
      </c>
      <c r="G17" s="80">
        <v>29124574.739999998</v>
      </c>
      <c r="H17" s="80">
        <v>35531981.182799995</v>
      </c>
      <c r="I17" s="97" t="s">
        <v>160</v>
      </c>
      <c r="J17" s="96"/>
    </row>
    <row r="18" spans="1:10" s="89" customFormat="1" ht="47.25">
      <c r="A18" s="77">
        <v>8</v>
      </c>
      <c r="B18" s="104" t="s">
        <v>118</v>
      </c>
      <c r="C18" s="107" t="s">
        <v>119</v>
      </c>
      <c r="D18" s="79" t="s">
        <v>155</v>
      </c>
      <c r="E18" s="79" t="s">
        <v>81</v>
      </c>
      <c r="F18" s="79" t="s">
        <v>83</v>
      </c>
      <c r="G18" s="80">
        <v>8265702.8399999999</v>
      </c>
      <c r="H18" s="80">
        <v>10084157.4648</v>
      </c>
      <c r="I18" s="97" t="s">
        <v>107</v>
      </c>
      <c r="J18" s="96"/>
    </row>
    <row r="19" spans="1:10" s="89" customFormat="1" ht="47.25">
      <c r="A19" s="77">
        <v>9</v>
      </c>
      <c r="B19" s="104" t="s">
        <v>120</v>
      </c>
      <c r="C19" s="107" t="s">
        <v>121</v>
      </c>
      <c r="D19" s="79" t="s">
        <v>155</v>
      </c>
      <c r="E19" s="79" t="s">
        <v>81</v>
      </c>
      <c r="F19" s="79" t="s">
        <v>83</v>
      </c>
      <c r="G19" s="80">
        <v>6982690.0100000007</v>
      </c>
      <c r="H19" s="80">
        <v>8518881.8122000005</v>
      </c>
      <c r="I19" s="97" t="s">
        <v>104</v>
      </c>
      <c r="J19" s="96"/>
    </row>
    <row r="20" spans="1:10" s="89" customFormat="1" ht="93" customHeight="1">
      <c r="A20" s="77">
        <v>10</v>
      </c>
      <c r="B20" s="105" t="s">
        <v>122</v>
      </c>
      <c r="C20" s="107" t="s">
        <v>123</v>
      </c>
      <c r="D20" s="79" t="s">
        <v>155</v>
      </c>
      <c r="E20" s="79" t="s">
        <v>81</v>
      </c>
      <c r="F20" s="79" t="s">
        <v>83</v>
      </c>
      <c r="G20" s="80">
        <v>20260643.690000001</v>
      </c>
      <c r="H20" s="80">
        <v>24717985.301800001</v>
      </c>
      <c r="I20" s="97" t="s">
        <v>161</v>
      </c>
      <c r="J20" s="96"/>
    </row>
    <row r="21" spans="1:10" s="89" customFormat="1" ht="173.25">
      <c r="A21" s="77">
        <v>11</v>
      </c>
      <c r="B21" s="105" t="s">
        <v>124</v>
      </c>
      <c r="C21" s="107" t="s">
        <v>125</v>
      </c>
      <c r="D21" s="79" t="s">
        <v>36</v>
      </c>
      <c r="E21" s="79" t="s">
        <v>81</v>
      </c>
      <c r="F21" s="79" t="s">
        <v>83</v>
      </c>
      <c r="G21" s="80">
        <v>45842107.470000006</v>
      </c>
      <c r="H21" s="80">
        <v>55927371.113400005</v>
      </c>
      <c r="I21" s="97" t="s">
        <v>162</v>
      </c>
      <c r="J21" s="96"/>
    </row>
    <row r="22" spans="1:10" s="89" customFormat="1" ht="157.5">
      <c r="A22" s="77">
        <v>12</v>
      </c>
      <c r="B22" s="105" t="s">
        <v>126</v>
      </c>
      <c r="C22" s="107" t="s">
        <v>127</v>
      </c>
      <c r="D22" s="79" t="s">
        <v>37</v>
      </c>
      <c r="E22" s="79" t="s">
        <v>81</v>
      </c>
      <c r="F22" s="79" t="s">
        <v>83</v>
      </c>
      <c r="G22" s="80">
        <v>9016551.8599999994</v>
      </c>
      <c r="H22" s="80">
        <v>11000193.269199999</v>
      </c>
      <c r="I22" s="97" t="s">
        <v>163</v>
      </c>
      <c r="J22" s="96"/>
    </row>
    <row r="23" spans="1:10" s="89" customFormat="1" ht="94.5">
      <c r="A23" s="77">
        <v>13</v>
      </c>
      <c r="B23" s="105" t="s">
        <v>128</v>
      </c>
      <c r="C23" s="107" t="s">
        <v>129</v>
      </c>
      <c r="D23" s="79" t="s">
        <v>82</v>
      </c>
      <c r="E23" s="79" t="s">
        <v>81</v>
      </c>
      <c r="F23" s="79" t="s">
        <v>83</v>
      </c>
      <c r="G23" s="80">
        <v>7951122.1699999999</v>
      </c>
      <c r="H23" s="80">
        <v>9700369.0473999996</v>
      </c>
      <c r="I23" s="97" t="s">
        <v>164</v>
      </c>
      <c r="J23" s="96"/>
    </row>
    <row r="24" spans="1:10" s="89" customFormat="1" ht="173.25">
      <c r="A24" s="77">
        <v>14</v>
      </c>
      <c r="B24" s="105" t="s">
        <v>130</v>
      </c>
      <c r="C24" s="107" t="s">
        <v>131</v>
      </c>
      <c r="D24" s="79" t="s">
        <v>82</v>
      </c>
      <c r="E24" s="79" t="s">
        <v>81</v>
      </c>
      <c r="F24" s="79" t="s">
        <v>83</v>
      </c>
      <c r="G24" s="80">
        <v>116469161.98</v>
      </c>
      <c r="H24" s="80">
        <v>142092377.61559999</v>
      </c>
      <c r="I24" s="97" t="s">
        <v>165</v>
      </c>
      <c r="J24" s="96"/>
    </row>
    <row r="25" spans="1:10" s="89" customFormat="1" ht="63">
      <c r="A25" s="77">
        <v>15</v>
      </c>
      <c r="B25" s="104" t="s">
        <v>132</v>
      </c>
      <c r="C25" s="107" t="s">
        <v>133</v>
      </c>
      <c r="D25" s="79" t="s">
        <v>82</v>
      </c>
      <c r="E25" s="79" t="s">
        <v>81</v>
      </c>
      <c r="F25" s="79" t="s">
        <v>156</v>
      </c>
      <c r="G25" s="80">
        <v>81897902.789999992</v>
      </c>
      <c r="H25" s="80">
        <v>99915441.403799981</v>
      </c>
      <c r="I25" s="97" t="s">
        <v>166</v>
      </c>
      <c r="J25" s="96"/>
    </row>
    <row r="26" spans="1:10" s="89" customFormat="1" ht="126">
      <c r="A26" s="77">
        <v>16</v>
      </c>
      <c r="B26" s="105" t="s">
        <v>134</v>
      </c>
      <c r="C26" s="107" t="s">
        <v>135</v>
      </c>
      <c r="D26" s="79" t="s">
        <v>82</v>
      </c>
      <c r="E26" s="79" t="s">
        <v>81</v>
      </c>
      <c r="F26" s="79" t="s">
        <v>83</v>
      </c>
      <c r="G26" s="80">
        <v>13664742.859999999</v>
      </c>
      <c r="H26" s="80">
        <v>16670986.289199999</v>
      </c>
      <c r="I26" s="97" t="s">
        <v>167</v>
      </c>
      <c r="J26" s="116"/>
    </row>
    <row r="27" spans="1:10" s="89" customFormat="1" ht="204.75">
      <c r="A27" s="77">
        <v>17</v>
      </c>
      <c r="B27" s="105" t="s">
        <v>136</v>
      </c>
      <c r="C27" s="107" t="s">
        <v>137</v>
      </c>
      <c r="D27" s="79" t="s">
        <v>82</v>
      </c>
      <c r="E27" s="79" t="s">
        <v>81</v>
      </c>
      <c r="F27" s="79" t="s">
        <v>83</v>
      </c>
      <c r="G27" s="80">
        <v>52767728.799999997</v>
      </c>
      <c r="H27" s="80">
        <v>64376629.135999992</v>
      </c>
      <c r="I27" s="97" t="s">
        <v>168</v>
      </c>
      <c r="J27" s="116"/>
    </row>
    <row r="28" spans="1:10" s="89" customFormat="1" ht="173.25">
      <c r="A28" s="77">
        <v>18</v>
      </c>
      <c r="B28" s="105" t="s">
        <v>138</v>
      </c>
      <c r="C28" s="107" t="s">
        <v>139</v>
      </c>
      <c r="D28" s="79" t="s">
        <v>82</v>
      </c>
      <c r="E28" s="79" t="s">
        <v>81</v>
      </c>
      <c r="F28" s="79" t="s">
        <v>83</v>
      </c>
      <c r="G28" s="80">
        <v>14127642.76</v>
      </c>
      <c r="H28" s="80">
        <v>17235724.167199999</v>
      </c>
      <c r="I28" s="97" t="s">
        <v>169</v>
      </c>
      <c r="J28" s="116"/>
    </row>
    <row r="29" spans="1:10" s="89" customFormat="1" ht="189">
      <c r="A29" s="77">
        <v>19</v>
      </c>
      <c r="B29" s="105" t="s">
        <v>140</v>
      </c>
      <c r="C29" s="107" t="s">
        <v>141</v>
      </c>
      <c r="D29" s="79" t="s">
        <v>82</v>
      </c>
      <c r="E29" s="79" t="s">
        <v>81</v>
      </c>
      <c r="F29" s="79" t="s">
        <v>83</v>
      </c>
      <c r="G29" s="80">
        <v>11914425.810000001</v>
      </c>
      <c r="H29" s="80">
        <v>14535599.4882</v>
      </c>
      <c r="I29" s="97" t="s">
        <v>106</v>
      </c>
      <c r="J29" s="116"/>
    </row>
    <row r="30" spans="1:10" s="89" customFormat="1" ht="173.25">
      <c r="A30" s="77">
        <v>20</v>
      </c>
      <c r="B30" s="105" t="s">
        <v>142</v>
      </c>
      <c r="C30" s="107" t="s">
        <v>143</v>
      </c>
      <c r="D30" s="79" t="s">
        <v>82</v>
      </c>
      <c r="E30" s="79" t="s">
        <v>81</v>
      </c>
      <c r="F30" s="79" t="s">
        <v>83</v>
      </c>
      <c r="G30" s="80">
        <v>11628214.029999999</v>
      </c>
      <c r="H30" s="80">
        <v>14186421.116599999</v>
      </c>
      <c r="I30" s="97" t="s">
        <v>170</v>
      </c>
      <c r="J30" s="116"/>
    </row>
    <row r="31" spans="1:10" s="89" customFormat="1" ht="110.25">
      <c r="A31" s="77">
        <v>21</v>
      </c>
      <c r="B31" s="105" t="s">
        <v>144</v>
      </c>
      <c r="C31" s="107" t="s">
        <v>145</v>
      </c>
      <c r="D31" s="79" t="s">
        <v>82</v>
      </c>
      <c r="E31" s="79" t="s">
        <v>81</v>
      </c>
      <c r="F31" s="79" t="s">
        <v>83</v>
      </c>
      <c r="G31" s="80">
        <v>6390105.7600000007</v>
      </c>
      <c r="H31" s="80">
        <v>7795929.0272000004</v>
      </c>
      <c r="I31" s="97" t="s">
        <v>168</v>
      </c>
      <c r="J31" s="116"/>
    </row>
    <row r="32" spans="1:10" s="89" customFormat="1" ht="126">
      <c r="A32" s="77">
        <v>22</v>
      </c>
      <c r="B32" s="105" t="s">
        <v>146</v>
      </c>
      <c r="C32" s="107" t="s">
        <v>147</v>
      </c>
      <c r="D32" s="79" t="s">
        <v>82</v>
      </c>
      <c r="E32" s="79" t="s">
        <v>81</v>
      </c>
      <c r="F32" s="79" t="s">
        <v>83</v>
      </c>
      <c r="G32" s="80">
        <v>186570241.63</v>
      </c>
      <c r="H32" s="80">
        <v>227615694.7886</v>
      </c>
      <c r="I32" s="97" t="s">
        <v>171</v>
      </c>
      <c r="J32" s="116"/>
    </row>
    <row r="33" spans="1:10" s="89" customFormat="1" ht="141.75">
      <c r="A33" s="77">
        <v>23</v>
      </c>
      <c r="B33" s="105" t="s">
        <v>148</v>
      </c>
      <c r="C33" s="107" t="s">
        <v>149</v>
      </c>
      <c r="D33" s="79" t="s">
        <v>82</v>
      </c>
      <c r="E33" s="79" t="s">
        <v>81</v>
      </c>
      <c r="F33" s="79" t="s">
        <v>83</v>
      </c>
      <c r="G33" s="80">
        <v>84365272.710000008</v>
      </c>
      <c r="H33" s="80">
        <v>102925632.7062</v>
      </c>
      <c r="I33" s="97" t="s">
        <v>172</v>
      </c>
      <c r="J33" s="116"/>
    </row>
    <row r="34" spans="1:10" s="89" customFormat="1" ht="283.5">
      <c r="A34" s="77">
        <v>24</v>
      </c>
      <c r="B34" s="105" t="s">
        <v>150</v>
      </c>
      <c r="C34" s="107" t="s">
        <v>151</v>
      </c>
      <c r="D34" s="79" t="s">
        <v>82</v>
      </c>
      <c r="E34" s="79" t="s">
        <v>81</v>
      </c>
      <c r="F34" s="79" t="s">
        <v>83</v>
      </c>
      <c r="G34" s="80">
        <v>20250229.07</v>
      </c>
      <c r="H34" s="80">
        <v>24705279.465399999</v>
      </c>
      <c r="I34" s="97" t="s">
        <v>173</v>
      </c>
      <c r="J34" s="116"/>
    </row>
    <row r="35" spans="1:10" s="89" customFormat="1" ht="78.75">
      <c r="A35" s="77">
        <v>25</v>
      </c>
      <c r="B35" s="105" t="s">
        <v>152</v>
      </c>
      <c r="C35" s="107" t="s">
        <v>153</v>
      </c>
      <c r="D35" s="79" t="s">
        <v>27</v>
      </c>
      <c r="E35" s="79" t="s">
        <v>81</v>
      </c>
      <c r="F35" s="79" t="s">
        <v>157</v>
      </c>
      <c r="G35" s="80">
        <v>28360000</v>
      </c>
      <c r="H35" s="80">
        <v>34599200</v>
      </c>
      <c r="I35" s="97" t="s">
        <v>174</v>
      </c>
      <c r="J35" s="96"/>
    </row>
    <row r="36" spans="1:10" ht="141.75">
      <c r="A36" s="77">
        <v>26</v>
      </c>
      <c r="B36" s="105" t="s">
        <v>211</v>
      </c>
      <c r="C36" s="107" t="s">
        <v>212</v>
      </c>
      <c r="D36" s="79" t="s">
        <v>27</v>
      </c>
      <c r="E36" s="79" t="s">
        <v>34</v>
      </c>
      <c r="F36" s="79" t="s">
        <v>217</v>
      </c>
      <c r="G36" s="80">
        <v>8067393.2400000002</v>
      </c>
      <c r="H36" s="80">
        <v>9842219.7528000008</v>
      </c>
      <c r="I36" s="97" t="s">
        <v>106</v>
      </c>
      <c r="J36" s="96"/>
    </row>
    <row r="37" spans="1:10" ht="63">
      <c r="A37" s="77">
        <v>27</v>
      </c>
      <c r="B37" s="105" t="s">
        <v>213</v>
      </c>
      <c r="C37" s="107" t="s">
        <v>214</v>
      </c>
      <c r="D37" s="79" t="s">
        <v>82</v>
      </c>
      <c r="E37" s="79" t="s">
        <v>34</v>
      </c>
      <c r="F37" s="79" t="s">
        <v>218</v>
      </c>
      <c r="G37" s="80">
        <v>2599200</v>
      </c>
      <c r="H37" s="80">
        <v>3171024</v>
      </c>
      <c r="I37" s="97">
        <v>47308</v>
      </c>
      <c r="J37" s="96"/>
    </row>
    <row r="38" spans="1:10" ht="78.75">
      <c r="A38" s="77">
        <v>28</v>
      </c>
      <c r="B38" s="105" t="s">
        <v>215</v>
      </c>
      <c r="C38" s="107" t="s">
        <v>216</v>
      </c>
      <c r="D38" s="79" t="s">
        <v>37</v>
      </c>
      <c r="E38" s="79" t="s">
        <v>35</v>
      </c>
      <c r="F38" s="79" t="s">
        <v>219</v>
      </c>
      <c r="G38" s="80">
        <v>20571839.73</v>
      </c>
      <c r="H38" s="80">
        <v>25097644.470600002</v>
      </c>
      <c r="I38" s="97">
        <v>47309</v>
      </c>
      <c r="J38" s="96"/>
    </row>
  </sheetData>
  <mergeCells count="5">
    <mergeCell ref="B1:D1"/>
    <mergeCell ref="F1:J1"/>
    <mergeCell ref="A2:J2"/>
    <mergeCell ref="A10:J10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0"/>
  <sheetViews>
    <sheetView view="pageBreakPreview" zoomScale="85" zoomScaleSheetLayoutView="85" workbookViewId="0"/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2"/>
      <c r="B1" s="120" t="s">
        <v>38</v>
      </c>
      <c r="C1" s="120"/>
      <c r="D1" s="120"/>
      <c r="E1" s="2"/>
      <c r="F1" s="125" t="s">
        <v>88</v>
      </c>
      <c r="G1" s="125"/>
      <c r="H1" s="125"/>
      <c r="I1" s="125"/>
      <c r="J1" s="35"/>
    </row>
    <row r="2" spans="1:12" ht="25.5" customHeight="1">
      <c r="A2" s="126" t="s">
        <v>39</v>
      </c>
      <c r="B2" s="127"/>
      <c r="C2" s="127"/>
      <c r="D2" s="127"/>
      <c r="E2" s="127"/>
      <c r="F2" s="127"/>
      <c r="G2" s="127"/>
      <c r="H2" s="127"/>
      <c r="I2" s="127"/>
      <c r="J2" s="128"/>
      <c r="K2" s="36"/>
      <c r="L2" s="36"/>
    </row>
    <row r="3" spans="1:12" s="35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14</v>
      </c>
      <c r="K3" s="37"/>
      <c r="L3" s="37"/>
    </row>
    <row r="4" spans="1:12" s="38" customFormat="1" ht="15.75" hidden="1" customHeight="1">
      <c r="A4" s="129" t="s">
        <v>15</v>
      </c>
      <c r="B4" s="130"/>
      <c r="C4" s="130"/>
      <c r="D4" s="130"/>
      <c r="E4" s="130"/>
      <c r="F4" s="130"/>
      <c r="G4" s="130"/>
      <c r="H4" s="130"/>
      <c r="I4" s="130"/>
      <c r="J4" s="35"/>
    </row>
    <row r="5" spans="1:12" s="86" customFormat="1" ht="111" hidden="1" customHeight="1">
      <c r="A5" s="77"/>
      <c r="B5" s="78"/>
      <c r="C5" s="98"/>
      <c r="D5" s="98"/>
      <c r="E5" s="79"/>
      <c r="F5" s="79"/>
      <c r="G5" s="80"/>
      <c r="H5" s="80"/>
      <c r="I5" s="97"/>
      <c r="J5" s="85"/>
    </row>
    <row r="6" spans="1:12" s="86" customFormat="1" ht="95.25" hidden="1" customHeight="1">
      <c r="A6" s="77"/>
      <c r="B6" s="78"/>
      <c r="C6" s="98"/>
      <c r="D6" s="98"/>
      <c r="E6" s="79"/>
      <c r="F6" s="79"/>
      <c r="G6" s="80"/>
      <c r="H6" s="80"/>
      <c r="I6" s="97"/>
      <c r="J6" s="85"/>
    </row>
    <row r="7" spans="1:12" s="86" customFormat="1" ht="25.5" customHeight="1">
      <c r="A7" s="129" t="s">
        <v>15</v>
      </c>
      <c r="B7" s="130"/>
      <c r="C7" s="130"/>
      <c r="D7" s="130"/>
      <c r="E7" s="130"/>
      <c r="F7" s="130"/>
      <c r="G7" s="130"/>
      <c r="H7" s="130"/>
      <c r="I7" s="130"/>
      <c r="J7" s="85"/>
    </row>
    <row r="8" spans="1:12" s="86" customFormat="1" ht="95.25" customHeight="1">
      <c r="A8" s="77">
        <v>1</v>
      </c>
      <c r="B8" s="111" t="s">
        <v>184</v>
      </c>
      <c r="C8" s="114" t="s">
        <v>185</v>
      </c>
      <c r="D8" s="98" t="s">
        <v>18</v>
      </c>
      <c r="E8" s="79" t="s">
        <v>186</v>
      </c>
      <c r="F8" s="79" t="s">
        <v>20</v>
      </c>
      <c r="G8" s="80">
        <v>10286885.24</v>
      </c>
      <c r="H8" s="100">
        <f t="shared" ref="H8" si="0">G8*1.22</f>
        <v>12549999.992799999</v>
      </c>
      <c r="I8" s="97" t="s">
        <v>160</v>
      </c>
      <c r="J8" s="85"/>
    </row>
    <row r="9" spans="1:12" ht="15.75" customHeight="1">
      <c r="A9" s="129" t="s">
        <v>24</v>
      </c>
      <c r="B9" s="130"/>
      <c r="C9" s="130"/>
      <c r="D9" s="130"/>
      <c r="E9" s="130"/>
      <c r="F9" s="130"/>
      <c r="G9" s="130"/>
      <c r="H9" s="130"/>
      <c r="I9" s="130"/>
      <c r="J9" s="35"/>
      <c r="K9" s="38"/>
      <c r="L9" s="38"/>
    </row>
    <row r="10" spans="1:12" s="113" customFormat="1" ht="97.5" customHeight="1">
      <c r="A10" s="77">
        <v>1</v>
      </c>
      <c r="B10" s="111" t="s">
        <v>102</v>
      </c>
      <c r="C10" s="114" t="s">
        <v>103</v>
      </c>
      <c r="D10" s="98" t="s">
        <v>82</v>
      </c>
      <c r="E10" s="79" t="s">
        <v>86</v>
      </c>
      <c r="F10" s="79" t="s">
        <v>84</v>
      </c>
      <c r="G10" s="80">
        <v>21311475.41</v>
      </c>
      <c r="H10" s="100">
        <f>G10*1.22</f>
        <v>26000000.0002</v>
      </c>
      <c r="I10" s="97">
        <v>46576</v>
      </c>
      <c r="J10" s="112"/>
    </row>
    <row r="11" spans="1:12" s="113" customFormat="1" ht="108.75" customHeight="1">
      <c r="A11" s="77">
        <v>2</v>
      </c>
      <c r="B11" s="105" t="s">
        <v>92</v>
      </c>
      <c r="C11" s="107" t="s">
        <v>93</v>
      </c>
      <c r="D11" s="79" t="s">
        <v>85</v>
      </c>
      <c r="E11" s="79" t="s">
        <v>81</v>
      </c>
      <c r="F11" s="79" t="s">
        <v>83</v>
      </c>
      <c r="G11" s="80">
        <v>20901540.620000001</v>
      </c>
      <c r="H11" s="80">
        <f t="shared" ref="H11:H14" si="1">G11*1.22</f>
        <v>25499879.556400001</v>
      </c>
      <c r="I11" s="115" t="s">
        <v>106</v>
      </c>
    </row>
    <row r="12" spans="1:12" s="113" customFormat="1" ht="145.5" customHeight="1">
      <c r="A12" s="77">
        <v>3</v>
      </c>
      <c r="B12" s="105" t="s">
        <v>94</v>
      </c>
      <c r="C12" s="107" t="s">
        <v>95</v>
      </c>
      <c r="D12" s="79" t="s">
        <v>82</v>
      </c>
      <c r="E12" s="79" t="s">
        <v>81</v>
      </c>
      <c r="F12" s="79" t="s">
        <v>83</v>
      </c>
      <c r="G12" s="80">
        <v>7660516.8799999999</v>
      </c>
      <c r="H12" s="80">
        <f t="shared" si="1"/>
        <v>9345830.5935999993</v>
      </c>
      <c r="I12" s="115" t="s">
        <v>107</v>
      </c>
    </row>
    <row r="13" spans="1:12" s="113" customFormat="1" ht="130.5" customHeight="1">
      <c r="A13" s="77">
        <v>4</v>
      </c>
      <c r="B13" s="105" t="s">
        <v>96</v>
      </c>
      <c r="C13" s="107" t="s">
        <v>97</v>
      </c>
      <c r="D13" s="79" t="s">
        <v>82</v>
      </c>
      <c r="E13" s="79" t="s">
        <v>81</v>
      </c>
      <c r="F13" s="79" t="s">
        <v>83</v>
      </c>
      <c r="G13" s="80">
        <v>9252752.0600000005</v>
      </c>
      <c r="H13" s="80">
        <f t="shared" si="1"/>
        <v>11288357.5132</v>
      </c>
      <c r="I13" s="115" t="s">
        <v>107</v>
      </c>
    </row>
    <row r="14" spans="1:12" s="113" customFormat="1" ht="126">
      <c r="A14" s="77">
        <v>5</v>
      </c>
      <c r="B14" s="105" t="s">
        <v>98</v>
      </c>
      <c r="C14" s="107" t="s">
        <v>99</v>
      </c>
      <c r="D14" s="79" t="s">
        <v>82</v>
      </c>
      <c r="E14" s="79" t="s">
        <v>81</v>
      </c>
      <c r="F14" s="79" t="s">
        <v>83</v>
      </c>
      <c r="G14" s="80">
        <v>14458999.66</v>
      </c>
      <c r="H14" s="80">
        <f t="shared" si="1"/>
        <v>17639979.585200001</v>
      </c>
      <c r="I14" s="115" t="s">
        <v>107</v>
      </c>
    </row>
    <row r="15" spans="1:12" s="113" customFormat="1" ht="204.75">
      <c r="A15" s="77">
        <v>6</v>
      </c>
      <c r="B15" s="105" t="s">
        <v>175</v>
      </c>
      <c r="C15" s="107" t="s">
        <v>176</v>
      </c>
      <c r="D15" s="79" t="s">
        <v>155</v>
      </c>
      <c r="E15" s="79" t="s">
        <v>81</v>
      </c>
      <c r="F15" s="79" t="s">
        <v>83</v>
      </c>
      <c r="G15" s="80">
        <v>11045489.59</v>
      </c>
      <c r="H15" s="80">
        <v>13475497.299799999</v>
      </c>
      <c r="I15" s="97" t="s">
        <v>179</v>
      </c>
    </row>
    <row r="16" spans="1:12" s="113" customFormat="1" ht="141.75">
      <c r="A16" s="77">
        <v>7</v>
      </c>
      <c r="B16" s="105" t="s">
        <v>177</v>
      </c>
      <c r="C16" s="107" t="s">
        <v>178</v>
      </c>
      <c r="D16" s="79" t="s">
        <v>27</v>
      </c>
      <c r="E16" s="79" t="s">
        <v>81</v>
      </c>
      <c r="F16" s="79" t="s">
        <v>83</v>
      </c>
      <c r="G16" s="80">
        <v>6307302.0899999999</v>
      </c>
      <c r="H16" s="80">
        <v>7694908.5497999992</v>
      </c>
      <c r="I16" s="97" t="s">
        <v>180</v>
      </c>
    </row>
    <row r="17" spans="1:9" ht="210" customHeight="1">
      <c r="A17" s="77">
        <v>8</v>
      </c>
      <c r="B17" s="105" t="s">
        <v>187</v>
      </c>
      <c r="C17" s="107" t="s">
        <v>188</v>
      </c>
      <c r="D17" s="79" t="s">
        <v>154</v>
      </c>
      <c r="E17" s="79" t="s">
        <v>195</v>
      </c>
      <c r="F17" s="79" t="s">
        <v>83</v>
      </c>
      <c r="G17" s="80" t="s">
        <v>197</v>
      </c>
      <c r="H17" s="80" t="s">
        <v>197</v>
      </c>
      <c r="I17" s="97" t="s">
        <v>199</v>
      </c>
    </row>
    <row r="18" spans="1:9" ht="129.75" customHeight="1">
      <c r="A18" s="77">
        <v>9</v>
      </c>
      <c r="B18" s="105" t="s">
        <v>189</v>
      </c>
      <c r="C18" s="107" t="s">
        <v>190</v>
      </c>
      <c r="D18" s="79" t="s">
        <v>196</v>
      </c>
      <c r="E18" s="79" t="s">
        <v>86</v>
      </c>
      <c r="F18" s="79" t="s">
        <v>198</v>
      </c>
      <c r="G18" s="80">
        <v>34613488.82</v>
      </c>
      <c r="H18" s="80">
        <f t="shared" ref="H18:H20" si="2">G18*1.22</f>
        <v>42228456.360399999</v>
      </c>
      <c r="I18" s="97" t="s">
        <v>106</v>
      </c>
    </row>
    <row r="19" spans="1:9" ht="107.25" customHeight="1">
      <c r="A19" s="77">
        <v>10</v>
      </c>
      <c r="B19" s="105" t="s">
        <v>191</v>
      </c>
      <c r="C19" s="107" t="s">
        <v>192</v>
      </c>
      <c r="D19" s="79" t="s">
        <v>155</v>
      </c>
      <c r="E19" s="79" t="s">
        <v>34</v>
      </c>
      <c r="F19" s="79" t="s">
        <v>198</v>
      </c>
      <c r="G19" s="80">
        <v>3934426.23</v>
      </c>
      <c r="H19" s="80">
        <f t="shared" si="2"/>
        <v>4800000.0005999999</v>
      </c>
      <c r="I19" s="97" t="s">
        <v>104</v>
      </c>
    </row>
    <row r="20" spans="1:9" ht="141.75" customHeight="1">
      <c r="A20" s="77">
        <v>11</v>
      </c>
      <c r="B20" s="105" t="s">
        <v>193</v>
      </c>
      <c r="C20" s="107" t="s">
        <v>194</v>
      </c>
      <c r="D20" s="79" t="s">
        <v>155</v>
      </c>
      <c r="E20" s="79" t="s">
        <v>86</v>
      </c>
      <c r="F20" s="79" t="s">
        <v>198</v>
      </c>
      <c r="G20" s="80">
        <v>40000000</v>
      </c>
      <c r="H20" s="80">
        <f t="shared" si="2"/>
        <v>48800000</v>
      </c>
      <c r="I20" s="97" t="s">
        <v>106</v>
      </c>
    </row>
  </sheetData>
  <autoFilter ref="E1:E11"/>
  <mergeCells count="6">
    <mergeCell ref="B1:D1"/>
    <mergeCell ref="F1:I1"/>
    <mergeCell ref="A2:J2"/>
    <mergeCell ref="A9:I9"/>
    <mergeCell ref="A4:I4"/>
    <mergeCell ref="A7:I7"/>
  </mergeCells>
  <pageMargins left="0.27559055118110237" right="0.23622047244094491" top="0.15748031496062992" bottom="0.19685039370078738" header="0.15748031496062992" footer="0.19685039370078738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0" t="s">
        <v>41</v>
      </c>
      <c r="C1" s="120"/>
      <c r="D1" s="120"/>
      <c r="E1" s="2"/>
      <c r="F1" s="121" t="s">
        <v>80</v>
      </c>
      <c r="G1" s="121"/>
      <c r="H1" s="121"/>
      <c r="I1" s="63"/>
      <c r="J1" s="63"/>
    </row>
    <row r="2" spans="1:10" s="38" customFormat="1" ht="30" customHeight="1">
      <c r="A2" s="126" t="s">
        <v>67</v>
      </c>
      <c r="B2" s="127"/>
      <c r="C2" s="127"/>
      <c r="D2" s="127"/>
      <c r="E2" s="127"/>
      <c r="F2" s="127"/>
      <c r="G2" s="127"/>
      <c r="H2" s="127"/>
      <c r="I2" s="127"/>
      <c r="J2" s="128"/>
    </row>
    <row r="3" spans="1:10" s="38" customFormat="1" ht="93.75" customHeight="1">
      <c r="A3" s="64" t="s">
        <v>32</v>
      </c>
      <c r="B3" s="65" t="s">
        <v>4</v>
      </c>
      <c r="C3" s="66" t="s">
        <v>5</v>
      </c>
      <c r="D3" s="34" t="s">
        <v>6</v>
      </c>
      <c r="E3" s="66" t="s">
        <v>7</v>
      </c>
      <c r="F3" s="34" t="s">
        <v>8</v>
      </c>
      <c r="G3" s="67" t="s">
        <v>9</v>
      </c>
      <c r="H3" s="68" t="s">
        <v>10</v>
      </c>
      <c r="I3" s="34" t="s">
        <v>68</v>
      </c>
      <c r="J3" s="34" t="s">
        <v>14</v>
      </c>
    </row>
    <row r="4" spans="1:10" s="38" customFormat="1" ht="18.75" customHeight="1">
      <c r="A4" s="132" t="s">
        <v>15</v>
      </c>
      <c r="B4" s="133"/>
      <c r="C4" s="133"/>
      <c r="D4" s="133"/>
      <c r="E4" s="133"/>
      <c r="F4" s="133"/>
      <c r="G4" s="133"/>
      <c r="H4" s="133"/>
      <c r="I4" s="133"/>
      <c r="J4" s="134"/>
    </row>
    <row r="5" spans="1:10" s="38" customFormat="1" ht="72.75" customHeight="1">
      <c r="A5" s="79">
        <v>1</v>
      </c>
      <c r="B5" s="101"/>
      <c r="C5" s="99"/>
      <c r="D5" s="99"/>
      <c r="E5" s="99"/>
      <c r="F5" s="99"/>
      <c r="G5" s="99"/>
      <c r="H5" s="99"/>
      <c r="I5" s="99"/>
      <c r="J5" s="99"/>
    </row>
    <row r="6" spans="1:10" s="38" customFormat="1" ht="18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1"/>
    </row>
    <row r="7" spans="1:10" s="21" customFormat="1" ht="146.25" customHeight="1">
      <c r="A7" s="102">
        <v>1</v>
      </c>
      <c r="B7" s="104"/>
      <c r="C7" s="98"/>
      <c r="D7" s="79"/>
      <c r="E7" s="79"/>
      <c r="F7" s="79"/>
      <c r="G7" s="80"/>
      <c r="H7" s="100"/>
      <c r="I7" s="97"/>
      <c r="J7" s="103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0" t="s">
        <v>41</v>
      </c>
      <c r="C1" s="120"/>
      <c r="D1" s="120"/>
      <c r="E1" s="4"/>
      <c r="F1" s="121" t="s">
        <v>42</v>
      </c>
      <c r="G1" s="121"/>
      <c r="H1" s="121"/>
      <c r="I1" s="40"/>
      <c r="J1" s="40"/>
      <c r="K1" s="40"/>
    </row>
    <row r="2" spans="1:11" s="38" customFormat="1">
      <c r="A2" s="122" t="s">
        <v>43</v>
      </c>
      <c r="B2" s="123"/>
      <c r="C2" s="123"/>
      <c r="D2" s="123"/>
      <c r="E2" s="123"/>
      <c r="F2" s="123"/>
      <c r="G2" s="123"/>
      <c r="H2" s="124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17" t="s">
        <v>24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44</v>
      </c>
    </row>
    <row r="6" spans="1:11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s="21" customFormat="1" ht="84" customHeight="1">
      <c r="A7" s="52">
        <v>1</v>
      </c>
      <c r="B7" s="53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0" t="s">
        <v>49</v>
      </c>
      <c r="C1" s="120"/>
      <c r="D1" s="120"/>
      <c r="E1" s="4"/>
      <c r="F1" s="121" t="s">
        <v>50</v>
      </c>
      <c r="G1" s="121"/>
      <c r="H1" s="121"/>
      <c r="I1" s="40"/>
      <c r="J1" s="40"/>
      <c r="K1" s="40"/>
    </row>
    <row r="2" spans="1:11" s="38" customFormat="1">
      <c r="A2" s="122" t="s">
        <v>51</v>
      </c>
      <c r="B2" s="123"/>
      <c r="C2" s="123"/>
      <c r="D2" s="123"/>
      <c r="E2" s="123"/>
      <c r="F2" s="123"/>
      <c r="G2" s="123"/>
      <c r="H2" s="124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17" t="s">
        <v>24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44</v>
      </c>
    </row>
    <row r="6" spans="1:11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s="21" customFormat="1" ht="84" customHeight="1">
      <c r="A7" s="52">
        <v>1</v>
      </c>
      <c r="B7" s="53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4"/>
      <c r="J7" s="14"/>
      <c r="K7" s="14"/>
    </row>
    <row r="8" spans="1:11" ht="47.25">
      <c r="A8" s="52">
        <v>2</v>
      </c>
      <c r="B8" s="53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14.140625" style="40" customWidth="1"/>
    <col min="13" max="13" width="9.140625" style="40" customWidth="1"/>
    <col min="14" max="16384" width="9.140625" style="40"/>
  </cols>
  <sheetData>
    <row r="1" spans="1:12">
      <c r="B1" s="120" t="s">
        <v>49</v>
      </c>
      <c r="C1" s="120"/>
      <c r="D1" s="120"/>
      <c r="E1" s="4"/>
      <c r="F1" s="121" t="s">
        <v>58</v>
      </c>
      <c r="G1" s="121"/>
      <c r="H1" s="121"/>
    </row>
    <row r="2" spans="1:12" ht="15">
      <c r="A2" s="122" t="s">
        <v>59</v>
      </c>
      <c r="B2" s="123"/>
      <c r="C2" s="123"/>
      <c r="D2" s="123"/>
      <c r="E2" s="123"/>
      <c r="F2" s="123"/>
      <c r="G2" s="123"/>
      <c r="H2" s="124"/>
      <c r="I2" s="41"/>
      <c r="J2" s="41"/>
      <c r="K2" s="41"/>
      <c r="L2" s="4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5" customFormat="1" ht="15.75" hidden="1" customHeight="1">
      <c r="A4" s="137" t="s">
        <v>40</v>
      </c>
      <c r="B4" s="137"/>
      <c r="C4" s="137"/>
      <c r="D4" s="137"/>
      <c r="E4" s="137"/>
      <c r="F4" s="137"/>
      <c r="G4" s="137"/>
      <c r="H4" s="137"/>
      <c r="I4" s="56"/>
      <c r="J4" s="57"/>
      <c r="K4" s="56"/>
      <c r="L4" s="56"/>
    </row>
    <row r="5" spans="1:12" ht="80.25" hidden="1" customHeight="1">
      <c r="A5" s="22">
        <v>1</v>
      </c>
      <c r="B5" s="15" t="s">
        <v>60</v>
      </c>
      <c r="C5" s="58" t="s">
        <v>61</v>
      </c>
      <c r="D5" s="14" t="s">
        <v>36</v>
      </c>
      <c r="E5" s="14" t="s">
        <v>47</v>
      </c>
      <c r="F5" s="14" t="s">
        <v>20</v>
      </c>
      <c r="G5" s="39">
        <v>25069675.239999998</v>
      </c>
      <c r="H5" s="54">
        <v>29582216.783199996</v>
      </c>
      <c r="I5" s="25"/>
      <c r="J5" s="5"/>
      <c r="K5" s="14"/>
      <c r="L5" s="14"/>
    </row>
    <row r="6" spans="1:12" s="55" customFormat="1" ht="15.75" customHeight="1">
      <c r="A6" s="137" t="s">
        <v>62</v>
      </c>
      <c r="B6" s="137"/>
      <c r="C6" s="137"/>
      <c r="D6" s="137"/>
      <c r="E6" s="137"/>
      <c r="F6" s="137"/>
      <c r="G6" s="137"/>
      <c r="H6" s="137"/>
      <c r="I6" s="137"/>
      <c r="J6" s="137"/>
      <c r="K6" s="56"/>
      <c r="L6" s="56"/>
    </row>
    <row r="7" spans="1:12" ht="153" customHeight="1">
      <c r="A7" s="59">
        <v>1</v>
      </c>
      <c r="B7" s="60" t="s">
        <v>63</v>
      </c>
      <c r="C7" s="61" t="s">
        <v>64</v>
      </c>
      <c r="D7" s="14" t="s">
        <v>18</v>
      </c>
      <c r="E7" s="8" t="s">
        <v>65</v>
      </c>
      <c r="F7" s="59" t="s">
        <v>20</v>
      </c>
      <c r="G7" s="62">
        <v>24952454.800000001</v>
      </c>
      <c r="H7" s="62">
        <v>29942945.760000002</v>
      </c>
      <c r="I7" s="6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0" t="s">
        <v>79</v>
      </c>
      <c r="C1" s="120"/>
      <c r="D1" s="120"/>
      <c r="E1" s="2"/>
      <c r="F1" s="138" t="s">
        <v>89</v>
      </c>
      <c r="G1" s="138"/>
      <c r="H1" s="138"/>
      <c r="I1" s="138"/>
      <c r="J1" s="138"/>
      <c r="K1" s="35"/>
    </row>
    <row r="2" spans="1:14" ht="15.75" customHeight="1">
      <c r="A2" s="126" t="s">
        <v>69</v>
      </c>
      <c r="B2" s="127"/>
      <c r="C2" s="127"/>
      <c r="D2" s="127"/>
      <c r="E2" s="127"/>
      <c r="F2" s="127"/>
      <c r="G2" s="127"/>
      <c r="H2" s="127"/>
      <c r="I2" s="127"/>
      <c r="J2" s="127"/>
      <c r="K2" s="128"/>
      <c r="L2" s="36"/>
      <c r="M2" s="36"/>
      <c r="N2" s="36"/>
    </row>
    <row r="3" spans="1:14" ht="56.25" customHeight="1">
      <c r="A3" s="15" t="s">
        <v>32</v>
      </c>
      <c r="B3" s="7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4" t="s">
        <v>10</v>
      </c>
      <c r="I3" s="8" t="s">
        <v>66</v>
      </c>
      <c r="J3" s="22" t="s">
        <v>13</v>
      </c>
      <c r="K3" s="72" t="s">
        <v>14</v>
      </c>
      <c r="L3" s="36"/>
      <c r="M3" s="36"/>
      <c r="N3" s="36"/>
    </row>
    <row r="4" spans="1:14" ht="15.75" hidden="1" customHeight="1">
      <c r="A4" s="117" t="s">
        <v>40</v>
      </c>
      <c r="B4" s="118"/>
      <c r="C4" s="118"/>
      <c r="D4" s="118"/>
      <c r="E4" s="118"/>
      <c r="F4" s="118"/>
      <c r="G4" s="118"/>
      <c r="H4" s="118"/>
      <c r="I4" s="118"/>
      <c r="J4" s="119"/>
      <c r="K4" s="73"/>
    </row>
    <row r="5" spans="1:14" ht="74.25" hidden="1" customHeight="1">
      <c r="A5" s="14">
        <v>1</v>
      </c>
      <c r="B5" s="15"/>
      <c r="C5" s="58"/>
      <c r="D5" s="14"/>
      <c r="E5" s="14"/>
      <c r="F5" s="14"/>
      <c r="G5" s="33"/>
      <c r="H5" s="33"/>
      <c r="I5" s="33"/>
      <c r="J5" s="69"/>
      <c r="K5" s="14"/>
    </row>
    <row r="6" spans="1:14" ht="111" hidden="1" customHeight="1">
      <c r="A6" s="14">
        <v>2</v>
      </c>
      <c r="B6" s="15"/>
      <c r="C6" s="58"/>
      <c r="D6" s="14"/>
      <c r="E6" s="14"/>
      <c r="F6" s="14"/>
      <c r="G6" s="33"/>
      <c r="H6" s="33"/>
      <c r="I6" s="14"/>
      <c r="J6" s="69"/>
      <c r="K6" s="14"/>
    </row>
    <row r="7" spans="1:14" ht="15.75">
      <c r="A7" s="142" t="s">
        <v>24</v>
      </c>
      <c r="B7" s="143"/>
      <c r="C7" s="143"/>
      <c r="D7" s="143"/>
      <c r="E7" s="143"/>
      <c r="F7" s="143"/>
      <c r="G7" s="143"/>
      <c r="H7" s="143"/>
      <c r="I7" s="143"/>
      <c r="J7" s="144"/>
      <c r="K7" s="74" t="s">
        <v>70</v>
      </c>
    </row>
    <row r="8" spans="1:14" ht="228" customHeight="1">
      <c r="A8" s="77">
        <v>1</v>
      </c>
      <c r="B8" s="104"/>
      <c r="C8" s="98"/>
      <c r="D8" s="79"/>
      <c r="E8" s="79"/>
      <c r="F8" s="79"/>
      <c r="G8" s="80"/>
      <c r="H8" s="100"/>
      <c r="I8" s="97"/>
      <c r="J8" s="81"/>
      <c r="K8" s="82"/>
      <c r="L8" s="14" t="s">
        <v>71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0" t="s">
        <v>49</v>
      </c>
      <c r="C1" s="120"/>
      <c r="D1" s="120"/>
      <c r="E1" s="4"/>
      <c r="F1" s="121" t="s">
        <v>77</v>
      </c>
      <c r="G1" s="121"/>
      <c r="H1" s="121"/>
    </row>
    <row r="2" spans="1:15" ht="15">
      <c r="A2" s="122" t="s">
        <v>72</v>
      </c>
      <c r="B2" s="123"/>
      <c r="C2" s="123"/>
      <c r="D2" s="123"/>
      <c r="E2" s="123"/>
      <c r="F2" s="123"/>
      <c r="G2" s="123"/>
      <c r="H2" s="12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17"/>
      <c r="L4" s="118"/>
      <c r="M4" s="75"/>
      <c r="N4" s="75"/>
      <c r="O4" s="75"/>
    </row>
    <row r="5" spans="1:15" ht="80.25" hidden="1" customHeight="1">
      <c r="A5" s="9">
        <v>1</v>
      </c>
      <c r="B5" s="60"/>
      <c r="C5" s="70"/>
      <c r="D5" s="8"/>
      <c r="E5" s="8"/>
      <c r="F5" s="8"/>
      <c r="G5" s="76"/>
      <c r="H5" s="76"/>
      <c r="I5" s="8"/>
      <c r="J5" s="8"/>
      <c r="K5" s="8"/>
      <c r="L5" s="9"/>
      <c r="M5" s="75"/>
      <c r="N5" s="75"/>
      <c r="O5" s="75"/>
    </row>
    <row r="6" spans="1:15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1"/>
      <c r="M6" s="75"/>
      <c r="N6" s="75"/>
      <c r="O6" s="75"/>
    </row>
    <row r="7" spans="1:15" s="88" customFormat="1" ht="120.75" customHeight="1">
      <c r="A7" s="83">
        <v>1</v>
      </c>
      <c r="B7" s="91" t="s">
        <v>74</v>
      </c>
      <c r="C7" s="87" t="s">
        <v>78</v>
      </c>
      <c r="D7" s="83" t="s">
        <v>37</v>
      </c>
      <c r="E7" s="90" t="s">
        <v>35</v>
      </c>
      <c r="F7" s="83" t="s">
        <v>75</v>
      </c>
      <c r="G7" s="92">
        <v>28488032.41</v>
      </c>
      <c r="H7" s="93">
        <v>34185638.890000001</v>
      </c>
      <c r="I7" s="84">
        <v>46325</v>
      </c>
      <c r="J7" s="94"/>
      <c r="K7" s="92"/>
      <c r="L7" s="90" t="s">
        <v>76</v>
      </c>
      <c r="M7" s="95"/>
      <c r="N7" s="95"/>
      <c r="O7" s="95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2026-05-14T10:03:12Z</cp:lastPrinted>
  <dcterms:created xsi:type="dcterms:W3CDTF">2006-09-28T05:33:49Z</dcterms:created>
  <dcterms:modified xsi:type="dcterms:W3CDTF">2026-05-14T10:03:15Z</dcterms:modified>
</cp:coreProperties>
</file>